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أشغال العامة والنقل" sheetId="1" r:id="rId1"/>
  </sheets>
  <definedNames>
    <definedName name="_xlnm.Print_Titles" localSheetId="0">'وزارة الأشغال العامة والنقل'!$4:$5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  <c r="E10"/>
  <c r="G10"/>
  <c r="O10" s="1"/>
  <c r="K10"/>
  <c r="L10"/>
  <c r="M10"/>
  <c r="N10"/>
  <c r="G11"/>
  <c r="O11" s="1"/>
  <c r="K11"/>
  <c r="L11"/>
  <c r="M11"/>
  <c r="N11"/>
  <c r="G12"/>
  <c r="O12" s="1"/>
  <c r="K12"/>
  <c r="L12"/>
  <c r="M12"/>
  <c r="N12"/>
  <c r="G13"/>
  <c r="O13" s="1"/>
  <c r="K13"/>
  <c r="L13"/>
  <c r="M13"/>
  <c r="N13"/>
  <c r="G14"/>
  <c r="O14" s="1"/>
  <c r="K14"/>
  <c r="L14"/>
  <c r="M14"/>
  <c r="N14"/>
  <c r="G15"/>
  <c r="O15" s="1"/>
  <c r="K15"/>
  <c r="L15"/>
  <c r="M15"/>
  <c r="N15"/>
  <c r="G16"/>
  <c r="O16" s="1"/>
  <c r="K16"/>
  <c r="L16"/>
  <c r="M16"/>
  <c r="N16"/>
  <c r="G17"/>
  <c r="O17" s="1"/>
  <c r="K17"/>
  <c r="L17"/>
  <c r="M17"/>
  <c r="N17"/>
  <c r="G18"/>
  <c r="O18" s="1"/>
  <c r="K18"/>
  <c r="L18"/>
  <c r="M18"/>
  <c r="N18"/>
  <c r="G19"/>
  <c r="O19" s="1"/>
  <c r="K19"/>
  <c r="L19"/>
  <c r="M19"/>
  <c r="N19"/>
  <c r="G20"/>
  <c r="O20" s="1"/>
  <c r="K20"/>
  <c r="L20"/>
  <c r="M20"/>
  <c r="N20"/>
  <c r="G21"/>
  <c r="O21" s="1"/>
  <c r="K21"/>
  <c r="L21"/>
  <c r="M21"/>
  <c r="N21"/>
  <c r="M6" l="1"/>
</calcChain>
</file>

<file path=xl/sharedStrings.xml><?xml version="1.0" encoding="utf-8"?>
<sst xmlns="http://schemas.openxmlformats.org/spreadsheetml/2006/main" count="33" uniqueCount="33">
  <si>
    <t>مشروع إنشاء مرفأ سياحي في خليج جونيه</t>
  </si>
  <si>
    <t>مشروع إنهاء معهد العلوم البحرية والتكنولوجيا ومبنى المديرية العامة للنقل البري والبحري</t>
  </si>
  <si>
    <t>توسيع و تأهيل طريق السلطانية - صيدا</t>
  </si>
  <si>
    <t>مشروع حماية مرفأ صيدا الحالي</t>
  </si>
  <si>
    <t xml:space="preserve">مشاريع في منطقة حاصبيا / راشيا </t>
  </si>
  <si>
    <t xml:space="preserve">مشروع إنشاءات مرافئ الصيد والنزهة </t>
  </si>
  <si>
    <t>مشروع سكة الحديد طرابلس - الحدود السورية - ورياق - سرغايا</t>
  </si>
  <si>
    <t xml:space="preserve">أشغال الطرق </t>
  </si>
  <si>
    <t xml:space="preserve">أعمال الضم والفرز </t>
  </si>
  <si>
    <t>مصلحة سكك الحديد</t>
  </si>
  <si>
    <t>-</t>
  </si>
  <si>
    <t>المديرية العامة للنقل البري و البحري</t>
  </si>
  <si>
    <t>المديرية العامة للطيران المدني</t>
  </si>
  <si>
    <t>المديرية العامة للتنظيم المدني</t>
  </si>
  <si>
    <t>المديرية العامة للطرق و المباني و المديريات الأقليمية</t>
  </si>
  <si>
    <t>المديرية الإدارية المشتركة</t>
  </si>
  <si>
    <t>وزارة الأشغال العامة و النقل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</si>
  <si>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</si>
  <si>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</si>
  <si>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</si>
  <si>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</si>
  <si>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</si>
  <si>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</si>
  <si>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</si>
  <si>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</si>
  <si>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</si>
  <si>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</si>
  <si>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</si>
  <si>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</si>
  <si>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</si>
  <si>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</si>
  <si>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</si>
  <si>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الأشغال العامة والنقل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</si>
</sst>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family val="1"/>
    </font>
    <font>
      <b/>
      <sz val="10"/>
      <color indexed="8"/>
      <name val="Simplified Arabic"/>
      <family val="1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3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21"/>
  <sheetViews>
    <sheetView rightToLeft="1" tabSelected="1" defaultGridColor="0" colorId="8" zoomScaleNormal="100" workbookViewId="0">
      <selection activeCell="H15" sqref="H15:H16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3.140625" style="3" customWidth="1"/>
    <col min="7" max="7" width="14.140625" style="3" customWidth="1"/>
    <col min="8" max="8" width="13.85546875" style="3" customWidth="1"/>
    <col min="9" max="9" width="12.85546875" style="3" customWidth="1"/>
    <col min="10" max="10" width="13.85546875" style="3" customWidth="1"/>
    <col min="11" max="11" width="15.28515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9" customFormat="1" ht="105" customHeight="1">
      <c r="A2" s="42" t="s">
        <v>32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Q2" s="40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7" customFormat="1" ht="24.75" customHeight="1" thickTop="1">
      <c r="A4" s="38" t="s">
        <v>31</v>
      </c>
      <c r="B4" s="37" t="s">
        <v>30</v>
      </c>
      <c r="C4" s="36" t="s">
        <v>29</v>
      </c>
      <c r="D4" s="35" t="s">
        <v>28</v>
      </c>
      <c r="E4" s="35" t="s">
        <v>27</v>
      </c>
      <c r="F4" s="35" t="s">
        <v>26</v>
      </c>
      <c r="G4" s="35" t="s">
        <v>25</v>
      </c>
      <c r="H4" s="35" t="s">
        <v>24</v>
      </c>
      <c r="I4" s="35" t="s">
        <v>23</v>
      </c>
      <c r="J4" s="35" t="s">
        <v>22</v>
      </c>
      <c r="K4" s="35" t="s">
        <v>21</v>
      </c>
      <c r="L4" s="35" t="s">
        <v>20</v>
      </c>
      <c r="M4" s="35" t="s">
        <v>19</v>
      </c>
      <c r="N4" s="35" t="s">
        <v>18</v>
      </c>
      <c r="O4" s="34" t="s">
        <v>17</v>
      </c>
      <c r="Q4" s="28"/>
    </row>
    <row r="5" spans="1:17" s="27" customFormat="1" ht="86.25" customHeight="1">
      <c r="A5" s="33"/>
      <c r="B5" s="32"/>
      <c r="C5" s="31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9"/>
      <c r="Q5" s="28"/>
    </row>
    <row r="6" spans="1:17" s="1" customFormat="1" ht="47.25">
      <c r="A6" s="26">
        <v>9</v>
      </c>
      <c r="B6" s="25"/>
      <c r="C6" s="24" t="s">
        <v>16</v>
      </c>
      <c r="D6" s="23">
        <f>D7+D8+D9+D10+D11+D13+D14+D15+D16+D17+D18+D19+D20+D21</f>
        <v>58271928</v>
      </c>
      <c r="E6" s="23">
        <f>E7+E8+E9+E10+E11+E13+E14+E15+E16+E17+E18+E19+E20+E21</f>
        <v>251583720</v>
      </c>
      <c r="F6" s="23">
        <f>F7+F8+F9+F10+F11+F13+F14+F15+F16+F17+F18+F19+F20+F21</f>
        <v>184400000</v>
      </c>
      <c r="G6" s="23">
        <f>G7+G8+G9+G10+G11+G13+G14+G15+G16+G17+G18+G19+G20+G21</f>
        <v>494255648</v>
      </c>
      <c r="H6" s="23">
        <f>H7+H8+H9+H10+H11+H13+H14+H15+H16+H17+H18+H19+H20+H21</f>
        <v>55465750</v>
      </c>
      <c r="I6" s="23">
        <f>I7+I8+I9+I10+I11+I13+I14+I15+I16+I17+I18+I19+I20+I21</f>
        <v>283206000</v>
      </c>
      <c r="J6" s="23">
        <f>J7+J8+J9+J10+J11+J13+J14+J15+J16+J17+J18+J19+J20+J21</f>
        <v>162000000</v>
      </c>
      <c r="K6" s="23">
        <f>J6+I6+H6</f>
        <v>500671750</v>
      </c>
      <c r="L6" s="22">
        <f>D6-H6</f>
        <v>2806178</v>
      </c>
      <c r="M6" s="22">
        <f>E6-I6</f>
        <v>-31622280</v>
      </c>
      <c r="N6" s="22">
        <f>F6-J6</f>
        <v>22400000</v>
      </c>
      <c r="O6" s="21">
        <f>G6-K6</f>
        <v>-6416102</v>
      </c>
      <c r="Q6" s="2"/>
    </row>
    <row r="7" spans="1:17" s="1" customFormat="1" ht="47.25">
      <c r="A7" s="12"/>
      <c r="B7" s="20">
        <v>1</v>
      </c>
      <c r="C7" s="19" t="s">
        <v>15</v>
      </c>
      <c r="D7" s="9">
        <v>1674563</v>
      </c>
      <c r="E7" s="9">
        <v>47940</v>
      </c>
      <c r="F7" s="9">
        <v>0</v>
      </c>
      <c r="G7" s="8">
        <f>F7+E7+D7</f>
        <v>1722503</v>
      </c>
      <c r="H7" s="9">
        <v>1598900</v>
      </c>
      <c r="I7" s="9">
        <v>47000</v>
      </c>
      <c r="J7" s="9">
        <v>0</v>
      </c>
      <c r="K7" s="9">
        <f>J7+I7+H7</f>
        <v>1645900</v>
      </c>
      <c r="L7" s="14">
        <f>D7-H7</f>
        <v>75663</v>
      </c>
      <c r="M7" s="14">
        <f>E7-I7</f>
        <v>940</v>
      </c>
      <c r="N7" s="14">
        <f>F7-J7</f>
        <v>0</v>
      </c>
      <c r="O7" s="18">
        <f>G7-K7</f>
        <v>76603</v>
      </c>
      <c r="Q7" s="2"/>
    </row>
    <row r="8" spans="1:17" s="1" customFormat="1" ht="70.5">
      <c r="A8" s="12"/>
      <c r="B8" s="20">
        <v>2</v>
      </c>
      <c r="C8" s="19" t="s">
        <v>14</v>
      </c>
      <c r="D8" s="9">
        <v>13818038</v>
      </c>
      <c r="E8" s="9">
        <v>227768100</v>
      </c>
      <c r="F8" s="9">
        <v>0</v>
      </c>
      <c r="G8" s="8">
        <f>F8+E8+D8</f>
        <v>241586138</v>
      </c>
      <c r="H8" s="9">
        <v>13467250</v>
      </c>
      <c r="I8" s="9">
        <v>222355000</v>
      </c>
      <c r="J8" s="9">
        <v>0</v>
      </c>
      <c r="K8" s="9">
        <f>J8+I8+H8</f>
        <v>235822250</v>
      </c>
      <c r="L8" s="14">
        <f>D8-H8</f>
        <v>350788</v>
      </c>
      <c r="M8" s="14">
        <f>E8-I8</f>
        <v>5413100</v>
      </c>
      <c r="N8" s="14">
        <f>F8-J8</f>
        <v>0</v>
      </c>
      <c r="O8" s="18">
        <f>G8-K8</f>
        <v>5763888</v>
      </c>
      <c r="Q8" s="2"/>
    </row>
    <row r="9" spans="1:17" s="1" customFormat="1" ht="47.25">
      <c r="A9" s="12"/>
      <c r="B9" s="20">
        <v>3</v>
      </c>
      <c r="C9" s="19" t="s">
        <v>13</v>
      </c>
      <c r="D9" s="9">
        <v>6261640</v>
      </c>
      <c r="E9" s="9">
        <v>5361120</v>
      </c>
      <c r="F9" s="9">
        <v>0</v>
      </c>
      <c r="G9" s="8">
        <f>F9+E9+D9</f>
        <v>11622760</v>
      </c>
      <c r="H9" s="9">
        <v>5995600</v>
      </c>
      <c r="I9" s="9">
        <v>5256000</v>
      </c>
      <c r="J9" s="9">
        <v>0</v>
      </c>
      <c r="K9" s="9">
        <f>J9+I9+H9</f>
        <v>11251600</v>
      </c>
      <c r="L9" s="14">
        <f>D9-H9</f>
        <v>266040</v>
      </c>
      <c r="M9" s="14">
        <f>E9-I9</f>
        <v>105120</v>
      </c>
      <c r="N9" s="14">
        <f>F9-J9</f>
        <v>0</v>
      </c>
      <c r="O9" s="18">
        <f>G9-K9</f>
        <v>371160</v>
      </c>
      <c r="Q9" s="2"/>
    </row>
    <row r="10" spans="1:17" s="1" customFormat="1" ht="47.25">
      <c r="A10" s="12"/>
      <c r="B10" s="20">
        <v>4</v>
      </c>
      <c r="C10" s="19" t="s">
        <v>12</v>
      </c>
      <c r="D10" s="9">
        <v>21589022</v>
      </c>
      <c r="E10" s="9">
        <f>-319800+14154600</f>
        <v>13834800</v>
      </c>
      <c r="F10" s="9">
        <v>0</v>
      </c>
      <c r="G10" s="8">
        <f>F10+E10+D10</f>
        <v>35423822</v>
      </c>
      <c r="H10" s="9">
        <v>19761500</v>
      </c>
      <c r="I10" s="9">
        <v>13550000</v>
      </c>
      <c r="J10" s="9">
        <v>0</v>
      </c>
      <c r="K10" s="9">
        <f>J10+I10+H10</f>
        <v>33311500</v>
      </c>
      <c r="L10" s="14">
        <f>D10-H10</f>
        <v>1827522</v>
      </c>
      <c r="M10" s="14">
        <f>E10-I10</f>
        <v>284800</v>
      </c>
      <c r="N10" s="14">
        <f>F10-J10</f>
        <v>0</v>
      </c>
      <c r="O10" s="18">
        <f>G10-K10</f>
        <v>2112322</v>
      </c>
      <c r="Q10" s="2"/>
    </row>
    <row r="11" spans="1:17" s="1" customFormat="1" ht="47.25">
      <c r="A11" s="12"/>
      <c r="B11" s="20">
        <v>5</v>
      </c>
      <c r="C11" s="19" t="s">
        <v>11</v>
      </c>
      <c r="D11" s="9">
        <v>14928665</v>
      </c>
      <c r="E11" s="9">
        <v>4571760</v>
      </c>
      <c r="F11" s="9">
        <v>0</v>
      </c>
      <c r="G11" s="8">
        <f>F11+E11+D11</f>
        <v>19500425</v>
      </c>
      <c r="H11" s="9">
        <v>14642500</v>
      </c>
      <c r="I11" s="9">
        <v>41998000</v>
      </c>
      <c r="J11" s="9">
        <v>0</v>
      </c>
      <c r="K11" s="9">
        <f>J11+I11+H11</f>
        <v>56640500</v>
      </c>
      <c r="L11" s="14">
        <f>D11-H11</f>
        <v>286165</v>
      </c>
      <c r="M11" s="14">
        <f>E11-I11</f>
        <v>-37426240</v>
      </c>
      <c r="N11" s="14">
        <f>F11-J11</f>
        <v>0</v>
      </c>
      <c r="O11" s="18">
        <f>G11-K11</f>
        <v>-37140075</v>
      </c>
      <c r="Q11" s="2"/>
    </row>
    <row r="12" spans="1:17" s="1" customFormat="1" ht="25.5">
      <c r="A12" s="17"/>
      <c r="B12" s="16" t="s">
        <v>10</v>
      </c>
      <c r="C12" s="15" t="s">
        <v>9</v>
      </c>
      <c r="D12" s="9">
        <v>12240000</v>
      </c>
      <c r="E12" s="9">
        <v>0</v>
      </c>
      <c r="F12" s="9">
        <v>0</v>
      </c>
      <c r="G12" s="9">
        <f>F12+E12+D12</f>
        <v>12240000</v>
      </c>
      <c r="H12" s="9">
        <v>12000000</v>
      </c>
      <c r="I12" s="9">
        <v>0</v>
      </c>
      <c r="J12" s="9">
        <v>0</v>
      </c>
      <c r="K12" s="9">
        <f>J12+I12+H12</f>
        <v>12000000</v>
      </c>
      <c r="L12" s="14">
        <f>D12-H12</f>
        <v>240000</v>
      </c>
      <c r="M12" s="14">
        <f>E12-I12</f>
        <v>0</v>
      </c>
      <c r="N12" s="14">
        <f>F12-J12</f>
        <v>0</v>
      </c>
      <c r="O12" s="13">
        <f>G12-K12</f>
        <v>240000</v>
      </c>
      <c r="Q12" s="2"/>
    </row>
    <row r="13" spans="1:17" s="1" customFormat="1" ht="24.75" customHeight="1">
      <c r="A13" s="12"/>
      <c r="B13" s="11">
        <v>106</v>
      </c>
      <c r="C13" s="10" t="s">
        <v>8</v>
      </c>
      <c r="D13" s="9">
        <v>0</v>
      </c>
      <c r="E13" s="9">
        <v>0</v>
      </c>
      <c r="F13" s="8">
        <v>3000000</v>
      </c>
      <c r="G13" s="8">
        <f>F13+E13+D13</f>
        <v>3000000</v>
      </c>
      <c r="H13" s="9">
        <v>0</v>
      </c>
      <c r="I13" s="9">
        <v>0</v>
      </c>
      <c r="J13" s="8">
        <v>3000000</v>
      </c>
      <c r="K13" s="8">
        <f>J13+I13+H13</f>
        <v>3000000</v>
      </c>
      <c r="L13" s="7">
        <f>D13-H13</f>
        <v>0</v>
      </c>
      <c r="M13" s="7">
        <f>E13-I13</f>
        <v>0</v>
      </c>
      <c r="N13" s="7">
        <f>F13-J13</f>
        <v>0</v>
      </c>
      <c r="O13" s="6">
        <f>G13-K13</f>
        <v>0</v>
      </c>
      <c r="Q13" s="2"/>
    </row>
    <row r="14" spans="1:17" s="1" customFormat="1" ht="33" customHeight="1">
      <c r="A14" s="12"/>
      <c r="B14" s="11">
        <v>116</v>
      </c>
      <c r="C14" s="10" t="s">
        <v>7</v>
      </c>
      <c r="D14" s="9">
        <v>0</v>
      </c>
      <c r="E14" s="9">
        <v>0</v>
      </c>
      <c r="F14" s="8">
        <v>120000000</v>
      </c>
      <c r="G14" s="8">
        <f>F14+E14+D14</f>
        <v>120000000</v>
      </c>
      <c r="H14" s="9">
        <v>0</v>
      </c>
      <c r="I14" s="9">
        <v>0</v>
      </c>
      <c r="J14" s="8">
        <v>110000000</v>
      </c>
      <c r="K14" s="8">
        <f>J14+I14+H14</f>
        <v>110000000</v>
      </c>
      <c r="L14" s="7">
        <f>D14-H14</f>
        <v>0</v>
      </c>
      <c r="M14" s="7">
        <f>E14-I14</f>
        <v>0</v>
      </c>
      <c r="N14" s="7">
        <f>F14-J14</f>
        <v>10000000</v>
      </c>
      <c r="O14" s="6">
        <f>G14-K14</f>
        <v>10000000</v>
      </c>
      <c r="Q14" s="2"/>
    </row>
    <row r="15" spans="1:17" s="1" customFormat="1" ht="93.75" customHeight="1">
      <c r="A15" s="12"/>
      <c r="B15" s="11">
        <v>119</v>
      </c>
      <c r="C15" s="10" t="s">
        <v>6</v>
      </c>
      <c r="D15" s="9">
        <v>0</v>
      </c>
      <c r="E15" s="9">
        <v>0</v>
      </c>
      <c r="F15" s="8">
        <v>2000000</v>
      </c>
      <c r="G15" s="8">
        <f>F15+E15+D15</f>
        <v>2000000</v>
      </c>
      <c r="H15" s="9">
        <v>0</v>
      </c>
      <c r="I15" s="9">
        <v>0</v>
      </c>
      <c r="J15" s="8">
        <v>0</v>
      </c>
      <c r="K15" s="8">
        <f>J15+I15+H15</f>
        <v>0</v>
      </c>
      <c r="L15" s="7">
        <f>D15-H15</f>
        <v>0</v>
      </c>
      <c r="M15" s="7">
        <f>E15-I15</f>
        <v>0</v>
      </c>
      <c r="N15" s="7">
        <f>F15-J15</f>
        <v>2000000</v>
      </c>
      <c r="O15" s="6">
        <f>G15-K15</f>
        <v>2000000</v>
      </c>
      <c r="Q15" s="2"/>
    </row>
    <row r="16" spans="1:17" s="1" customFormat="1" ht="50.25" customHeight="1">
      <c r="A16" s="12"/>
      <c r="B16" s="11">
        <v>122</v>
      </c>
      <c r="C16" s="10" t="s">
        <v>5</v>
      </c>
      <c r="D16" s="9">
        <v>0</v>
      </c>
      <c r="E16" s="9">
        <v>0</v>
      </c>
      <c r="F16" s="8">
        <v>10400000</v>
      </c>
      <c r="G16" s="8">
        <f>F16+E16+D16</f>
        <v>10400000</v>
      </c>
      <c r="H16" s="9">
        <v>0</v>
      </c>
      <c r="I16" s="9">
        <v>0</v>
      </c>
      <c r="J16" s="8">
        <v>11000000</v>
      </c>
      <c r="K16" s="8">
        <f>J16+I16+H16</f>
        <v>11000000</v>
      </c>
      <c r="L16" s="7">
        <f>D16-H16</f>
        <v>0</v>
      </c>
      <c r="M16" s="7">
        <f>E16-I16</f>
        <v>0</v>
      </c>
      <c r="N16" s="7">
        <f>F16-J16</f>
        <v>-600000</v>
      </c>
      <c r="O16" s="6">
        <f>G16-K16</f>
        <v>-600000</v>
      </c>
      <c r="Q16" s="2"/>
    </row>
    <row r="17" spans="1:15" s="1" customFormat="1" ht="46.5">
      <c r="A17" s="12"/>
      <c r="B17" s="11">
        <v>126</v>
      </c>
      <c r="C17" s="10" t="s">
        <v>4</v>
      </c>
      <c r="D17" s="9">
        <v>0</v>
      </c>
      <c r="E17" s="9">
        <v>0</v>
      </c>
      <c r="F17" s="8">
        <v>1000000</v>
      </c>
      <c r="G17" s="8">
        <f>F17+E17+D17</f>
        <v>1000000</v>
      </c>
      <c r="H17" s="9">
        <v>0</v>
      </c>
      <c r="I17" s="9">
        <v>0</v>
      </c>
      <c r="J17" s="8">
        <v>1000000</v>
      </c>
      <c r="K17" s="8">
        <f>J17+I17+H17</f>
        <v>1000000</v>
      </c>
      <c r="L17" s="7">
        <f>D17-H17</f>
        <v>0</v>
      </c>
      <c r="M17" s="7">
        <f>E17-I17</f>
        <v>0</v>
      </c>
      <c r="N17" s="7">
        <f>F17-J17</f>
        <v>0</v>
      </c>
      <c r="O17" s="6">
        <f>G17-K17</f>
        <v>0</v>
      </c>
    </row>
    <row r="18" spans="1:15" s="1" customFormat="1" ht="52.5" customHeight="1">
      <c r="A18" s="12"/>
      <c r="B18" s="11">
        <v>127</v>
      </c>
      <c r="C18" s="10" t="s">
        <v>3</v>
      </c>
      <c r="D18" s="9">
        <v>0</v>
      </c>
      <c r="E18" s="9">
        <v>0</v>
      </c>
      <c r="F18" s="8">
        <v>5000000</v>
      </c>
      <c r="G18" s="8">
        <f>F18+E18+D18</f>
        <v>5000000</v>
      </c>
      <c r="H18" s="9">
        <v>0</v>
      </c>
      <c r="I18" s="9">
        <v>0</v>
      </c>
      <c r="J18" s="8">
        <v>15000000</v>
      </c>
      <c r="K18" s="8">
        <f>J18+I18+H18</f>
        <v>15000000</v>
      </c>
      <c r="L18" s="7">
        <f>D18-H18</f>
        <v>0</v>
      </c>
      <c r="M18" s="7">
        <f>E18-I18</f>
        <v>0</v>
      </c>
      <c r="N18" s="7">
        <f>F18-J18</f>
        <v>-10000000</v>
      </c>
      <c r="O18" s="6">
        <f>G18-K18</f>
        <v>-10000000</v>
      </c>
    </row>
    <row r="19" spans="1:15" s="1" customFormat="1" ht="52.5" customHeight="1">
      <c r="A19" s="12"/>
      <c r="B19" s="11">
        <v>128</v>
      </c>
      <c r="C19" s="10" t="s">
        <v>2</v>
      </c>
      <c r="D19" s="9">
        <v>0</v>
      </c>
      <c r="E19" s="9">
        <v>0</v>
      </c>
      <c r="F19" s="8">
        <v>8000000</v>
      </c>
      <c r="G19" s="8">
        <f>F19+E19+D19</f>
        <v>8000000</v>
      </c>
      <c r="H19" s="9">
        <v>0</v>
      </c>
      <c r="I19" s="9">
        <v>0</v>
      </c>
      <c r="J19" s="8">
        <v>10000000</v>
      </c>
      <c r="K19" s="8">
        <f>J19+I19+H19</f>
        <v>10000000</v>
      </c>
      <c r="L19" s="7">
        <f>D19-H19</f>
        <v>0</v>
      </c>
      <c r="M19" s="7">
        <f>E19-I19</f>
        <v>0</v>
      </c>
      <c r="N19" s="7">
        <f>F19-J19</f>
        <v>-2000000</v>
      </c>
      <c r="O19" s="6">
        <f>G19-K19</f>
        <v>-2000000</v>
      </c>
    </row>
    <row r="20" spans="1:15" s="1" customFormat="1" ht="120" customHeight="1">
      <c r="A20" s="12"/>
      <c r="B20" s="11">
        <v>129</v>
      </c>
      <c r="C20" s="10" t="s">
        <v>1</v>
      </c>
      <c r="D20" s="9">
        <v>0</v>
      </c>
      <c r="E20" s="9">
        <v>0</v>
      </c>
      <c r="F20" s="8">
        <v>10000000</v>
      </c>
      <c r="G20" s="8">
        <f>F20+E20+D20</f>
        <v>10000000</v>
      </c>
      <c r="H20" s="9">
        <v>0</v>
      </c>
      <c r="I20" s="9">
        <v>0</v>
      </c>
      <c r="J20" s="8">
        <v>2000000</v>
      </c>
      <c r="K20" s="8">
        <f>J20+I20+H20</f>
        <v>2000000</v>
      </c>
      <c r="L20" s="7">
        <f>D20-H20</f>
        <v>0</v>
      </c>
      <c r="M20" s="7">
        <f>E20-I20</f>
        <v>0</v>
      </c>
      <c r="N20" s="7">
        <f>F20-J20</f>
        <v>8000000</v>
      </c>
      <c r="O20" s="6">
        <f>G20-K20</f>
        <v>8000000</v>
      </c>
    </row>
    <row r="21" spans="1:15" s="1" customFormat="1" ht="51.75" customHeight="1">
      <c r="A21" s="12"/>
      <c r="B21" s="11">
        <v>130</v>
      </c>
      <c r="C21" s="10" t="s">
        <v>0</v>
      </c>
      <c r="D21" s="9">
        <v>0</v>
      </c>
      <c r="E21" s="9">
        <v>0</v>
      </c>
      <c r="F21" s="8">
        <v>25000000</v>
      </c>
      <c r="G21" s="8">
        <f>F21+E21+D21</f>
        <v>25000000</v>
      </c>
      <c r="H21" s="9">
        <v>0</v>
      </c>
      <c r="I21" s="9">
        <v>0</v>
      </c>
      <c r="J21" s="8">
        <v>10000000</v>
      </c>
      <c r="K21" s="8">
        <f>J21+I21+H21</f>
        <v>10000000</v>
      </c>
      <c r="L21" s="7">
        <f>D21-H21</f>
        <v>0</v>
      </c>
      <c r="M21" s="7">
        <f>E21-I21</f>
        <v>0</v>
      </c>
      <c r="N21" s="7">
        <f>F21-J21</f>
        <v>15000000</v>
      </c>
      <c r="O21" s="6">
        <f>G21-K21</f>
        <v>15000000</v>
      </c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2FE5DE-C8F5-4783-85DB-E7BEF29FFCF1}"/>
</file>

<file path=customXml/itemProps2.xml><?xml version="1.0" encoding="utf-8"?>
<ds:datastoreItem xmlns:ds="http://schemas.openxmlformats.org/officeDocument/2006/customXml" ds:itemID="{A85F4513-09BE-459A-AD43-D5F69B32C622}"/>
</file>

<file path=customXml/itemProps3.xml><?xml version="1.0" encoding="utf-8"?>
<ds:datastoreItem xmlns:ds="http://schemas.openxmlformats.org/officeDocument/2006/customXml" ds:itemID="{F667E053-F50D-45F5-A273-A1B5EB6196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الأشغال العامة والنقل</vt:lpstr>
      <vt:lpstr>'وزارة الأشغال العامة والنقل'!Print_Titles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2011-05-10T10:40:48Z</dcterms:created>
  <dcterms:modified xsi:type="dcterms:W3CDTF">2011-05-10T10:41:04Z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